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thnpuk\Desktop\2020-05-04-uwl-energy calculations\"/>
    </mc:Choice>
  </mc:AlternateContent>
  <xr:revisionPtr revIDLastSave="0" documentId="8_{E9414AFE-43EC-4C0B-8626-82237E257090}" xr6:coauthVersionLast="44" xr6:coauthVersionMax="44" xr10:uidLastSave="{00000000-0000-0000-0000-000000000000}"/>
  <bookViews>
    <workbookView xWindow="17295" yWindow="-15570" windowWidth="18735" windowHeight="11730" xr2:uid="{00000000-000D-0000-FFFF-FFFF00000000}"/>
  </bookViews>
  <sheets>
    <sheet name="Energy Calculator - Basin Tap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" l="1"/>
  <c r="F27" i="2" s="1"/>
  <c r="G27" i="2" s="1"/>
  <c r="F28" i="2" s="1"/>
</calcChain>
</file>

<file path=xl/sharedStrings.xml><?xml version="1.0" encoding="utf-8"?>
<sst xmlns="http://schemas.openxmlformats.org/spreadsheetml/2006/main" count="33" uniqueCount="29">
  <si>
    <t>Energy Calculator</t>
  </si>
  <si>
    <t>Basic Energy Formula</t>
  </si>
  <si>
    <t>Energy [kWh] = Mass [kg] x spec. Heat-coeff. [kWh / (kg x K)] x Delta T [T]</t>
  </si>
  <si>
    <t>Cold water inlet temperature</t>
  </si>
  <si>
    <t>°C</t>
  </si>
  <si>
    <t>(fixed input value)</t>
  </si>
  <si>
    <t>Outlket mixed water temperature</t>
  </si>
  <si>
    <t>Enter product flow rate</t>
  </si>
  <si>
    <t>litres/minute</t>
  </si>
  <si>
    <t>(input flow rate of listed product)</t>
  </si>
  <si>
    <t>Energy Consumption</t>
  </si>
  <si>
    <t>kWh per 1 minute usage</t>
  </si>
  <si>
    <t>(calculated output for 1 minute usage)</t>
  </si>
  <si>
    <t>Typical use assumptions</t>
  </si>
  <si>
    <t>minutes</t>
  </si>
  <si>
    <t>use</t>
  </si>
  <si>
    <t>per day</t>
  </si>
  <si>
    <t>Assumptions taken from European Commission study into taps and showers task 3 report: users</t>
  </si>
  <si>
    <t>Calculated Energy Usager Per Person Per Annum</t>
  </si>
  <si>
    <t>kWh</t>
  </si>
  <si>
    <t>(calculated output)</t>
  </si>
  <si>
    <t>Average use time for basin tap use for each event</t>
  </si>
  <si>
    <t>Average use events for basin taps for each person</t>
  </si>
  <si>
    <t>events</t>
  </si>
  <si>
    <t xml:space="preserve">https://susproc.jrc.ec.europa.eu/taps_and_showers/docs/Task3_2ndTWG_v2.4.pdf </t>
  </si>
  <si>
    <t>Does the product have a 'cold start' function?</t>
  </si>
  <si>
    <t>(enter 1 for Yes, enter 0 for N0)</t>
  </si>
  <si>
    <t>European Water Label - Energy Calculation - Kitchen Taps</t>
  </si>
  <si>
    <t>KITCHEN TAPS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</si>
</sst>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11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5" xfId="0" applyFont="1" applyBorder="1"/>
    <xf numFmtId="0" fontId="5" fillId="0" borderId="5" xfId="0" applyFont="1" applyBorder="1"/>
    <xf numFmtId="0" fontId="6" fillId="0" borderId="0" xfId="0" applyFont="1" applyBorder="1"/>
    <xf numFmtId="2" fontId="9" fillId="3" borderId="0" xfId="2" applyNumberFormat="1" applyFont="1" applyBorder="1"/>
    <xf numFmtId="0" fontId="4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1" fillId="0" borderId="5" xfId="4" applyBorder="1"/>
    <xf numFmtId="0" fontId="3" fillId="4" borderId="0" xfId="3" applyBorder="1" applyProtection="1"/>
    <xf numFmtId="2" fontId="9" fillId="3" borderId="0" xfId="2" applyNumberFormat="1" applyFont="1" applyBorder="1" applyProtection="1"/>
    <xf numFmtId="1" fontId="1" fillId="2" borderId="0" xfId="1" applyNumberFormat="1" applyBorder="1" applyProtection="1">
      <protection locked="0"/>
    </xf>
    <xf numFmtId="164" fontId="1" fillId="2" borderId="0" xfId="1" applyNumberFormat="1" applyBorder="1" applyProtection="1">
      <protection locked="0"/>
    </xf>
    <xf numFmtId="0" fontId="5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5">
    <cellStyle name="Bad" xfId="1" builtinId="27"/>
    <cellStyle name="Check Cell" xfId="3" builtinId="23"/>
    <cellStyle name="Hyperlink" xfId="4" builtinId="8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usproc.jrc.ec.europa.eu/taps_and_showers/docs/Task3_2ndTWG_v2.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showGridLines="0" showRowColHeaders="0" tabSelected="1" workbookViewId="0">
      <pane xSplit="12" ySplit="29" topLeftCell="M39" activePane="bottomRight" state="frozen"/>
      <selection pane="topRight" activeCell="M1" sqref="M1"/>
      <selection pane="bottomLeft" activeCell="A29" sqref="A29"/>
      <selection pane="bottomRight" activeCell="E12" sqref="E12"/>
    </sheetView>
  </sheetViews>
  <sheetFormatPr defaultRowHeight="14.25" x14ac:dyDescent="0.45"/>
  <cols>
    <col min="5" max="5" width="5.46484375" customWidth="1"/>
  </cols>
  <sheetData>
    <row r="1" spans="1:12" ht="23.65" thickTop="1" x14ac:dyDescent="0.7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x14ac:dyDescent="0.4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ht="15.75" x14ac:dyDescent="0.5">
      <c r="A3" s="4" t="s">
        <v>0</v>
      </c>
      <c r="B3" s="2"/>
      <c r="C3" s="2"/>
      <c r="D3" s="18" t="s">
        <v>28</v>
      </c>
      <c r="E3" s="18"/>
      <c r="F3" s="2"/>
      <c r="G3" s="2"/>
      <c r="H3" s="2"/>
      <c r="I3" s="2"/>
      <c r="J3" s="2"/>
      <c r="K3" s="2"/>
      <c r="L3" s="3"/>
    </row>
    <row r="4" spans="1:12" x14ac:dyDescent="0.4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3"/>
    </row>
    <row r="5" spans="1:12" x14ac:dyDescent="0.45">
      <c r="A5" s="5" t="s">
        <v>1</v>
      </c>
      <c r="B5" s="2"/>
      <c r="C5" s="2"/>
      <c r="D5" s="17" t="s">
        <v>2</v>
      </c>
      <c r="E5" s="17"/>
      <c r="F5" s="17"/>
      <c r="G5" s="17"/>
      <c r="H5" s="17"/>
      <c r="I5" s="17"/>
      <c r="J5" s="17"/>
      <c r="K5" s="17"/>
      <c r="L5" s="3"/>
    </row>
    <row r="6" spans="1:12" x14ac:dyDescent="0.4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3"/>
    </row>
    <row r="7" spans="1:12" x14ac:dyDescent="0.4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3"/>
    </row>
    <row r="8" spans="1:12" x14ac:dyDescent="0.45">
      <c r="A8" s="1" t="s">
        <v>3</v>
      </c>
      <c r="B8" s="2"/>
      <c r="C8" s="2"/>
      <c r="D8" s="2"/>
      <c r="E8" s="13">
        <v>15</v>
      </c>
      <c r="F8" s="6" t="s">
        <v>4</v>
      </c>
      <c r="G8" s="2"/>
      <c r="H8" s="2"/>
      <c r="I8" s="2" t="s">
        <v>5</v>
      </c>
      <c r="J8" s="2"/>
      <c r="K8" s="2"/>
      <c r="L8" s="3"/>
    </row>
    <row r="9" spans="1:12" x14ac:dyDescent="0.4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3"/>
    </row>
    <row r="10" spans="1:12" x14ac:dyDescent="0.45">
      <c r="A10" s="1" t="s">
        <v>6</v>
      </c>
      <c r="B10" s="2"/>
      <c r="C10" s="2"/>
      <c r="D10" s="2"/>
      <c r="E10" s="13">
        <v>45</v>
      </c>
      <c r="F10" s="6" t="s">
        <v>4</v>
      </c>
      <c r="G10" s="2"/>
      <c r="H10" s="2"/>
      <c r="I10" s="2" t="s">
        <v>5</v>
      </c>
      <c r="J10" s="2"/>
      <c r="K10" s="2"/>
      <c r="L10" s="3"/>
    </row>
    <row r="11" spans="1:12" x14ac:dyDescent="0.4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</row>
    <row r="12" spans="1:12" x14ac:dyDescent="0.45">
      <c r="A12" s="1" t="s">
        <v>7</v>
      </c>
      <c r="B12" s="2"/>
      <c r="C12" s="2"/>
      <c r="D12" s="2"/>
      <c r="E12" s="16">
        <v>10</v>
      </c>
      <c r="F12" s="2" t="s">
        <v>8</v>
      </c>
      <c r="G12" s="2"/>
      <c r="H12" s="2"/>
      <c r="I12" s="2" t="s">
        <v>9</v>
      </c>
      <c r="J12" s="2"/>
      <c r="K12" s="2"/>
      <c r="L12" s="3"/>
    </row>
    <row r="13" spans="1:12" x14ac:dyDescent="0.4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2" x14ac:dyDescent="0.45">
      <c r="A14" s="1" t="s">
        <v>10</v>
      </c>
      <c r="B14" s="2"/>
      <c r="C14" s="2"/>
      <c r="D14" s="2"/>
      <c r="E14" s="14">
        <f>E12*0.981*1.162/1000*(E10-E8)</f>
        <v>0.34197660000000002</v>
      </c>
      <c r="F14" s="2" t="s">
        <v>11</v>
      </c>
      <c r="G14" s="2"/>
      <c r="H14" s="2"/>
      <c r="I14" s="2" t="s">
        <v>12</v>
      </c>
      <c r="J14" s="2"/>
      <c r="K14" s="2"/>
      <c r="L14" s="3"/>
    </row>
    <row r="15" spans="1:12" x14ac:dyDescent="0.4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2" x14ac:dyDescent="0.45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2" x14ac:dyDescent="0.4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2" x14ac:dyDescent="0.45">
      <c r="A18" s="1" t="s">
        <v>21</v>
      </c>
      <c r="B18" s="2"/>
      <c r="C18" s="2"/>
      <c r="D18" s="2"/>
      <c r="E18" s="2"/>
      <c r="F18" s="13">
        <v>1</v>
      </c>
      <c r="G18" s="2" t="s">
        <v>14</v>
      </c>
      <c r="H18" s="2" t="s">
        <v>15</v>
      </c>
      <c r="I18" s="2" t="s">
        <v>5</v>
      </c>
      <c r="J18" s="2"/>
      <c r="K18" s="2"/>
      <c r="L18" s="3"/>
    </row>
    <row r="19" spans="1:12" x14ac:dyDescent="0.4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2" x14ac:dyDescent="0.45">
      <c r="A20" s="1" t="s">
        <v>22</v>
      </c>
      <c r="B20" s="2"/>
      <c r="C20" s="2"/>
      <c r="D20" s="2"/>
      <c r="E20" s="2"/>
      <c r="F20" s="13">
        <v>7</v>
      </c>
      <c r="G20" s="2" t="s">
        <v>23</v>
      </c>
      <c r="H20" s="2" t="s">
        <v>16</v>
      </c>
      <c r="I20" s="2" t="s">
        <v>5</v>
      </c>
      <c r="J20" s="2"/>
      <c r="K20" s="2"/>
      <c r="L20" s="3"/>
    </row>
    <row r="21" spans="1:12" x14ac:dyDescent="0.4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2" x14ac:dyDescent="0.45">
      <c r="A22" s="1" t="s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</row>
    <row r="23" spans="1:12" x14ac:dyDescent="0.45">
      <c r="A23" s="12" t="s">
        <v>24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</row>
    <row r="24" spans="1:12" x14ac:dyDescent="0.4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3"/>
    </row>
    <row r="25" spans="1:12" x14ac:dyDescent="0.45">
      <c r="A25" s="1" t="s">
        <v>25</v>
      </c>
      <c r="B25" s="2"/>
      <c r="C25" s="2"/>
      <c r="D25" s="2"/>
      <c r="E25" s="2"/>
      <c r="F25" s="15">
        <v>1</v>
      </c>
      <c r="G25" s="2"/>
      <c r="H25" s="2"/>
      <c r="I25" s="2" t="s">
        <v>26</v>
      </c>
      <c r="J25" s="2"/>
      <c r="K25" s="2"/>
      <c r="L25" s="3"/>
    </row>
    <row r="26" spans="1:12" x14ac:dyDescent="0.4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3"/>
    </row>
    <row r="27" spans="1:12" hidden="1" x14ac:dyDescent="0.45">
      <c r="A27" s="1"/>
      <c r="B27" s="2"/>
      <c r="C27" s="2"/>
      <c r="D27" s="2"/>
      <c r="E27" s="2"/>
      <c r="F27" s="7">
        <f>E14*F18*(F20*365)</f>
        <v>873.75021300000003</v>
      </c>
      <c r="G27" s="7">
        <f>(F27*0.9)</f>
        <v>786.37519170000007</v>
      </c>
      <c r="H27" s="2"/>
      <c r="I27" s="2"/>
      <c r="J27" s="2"/>
      <c r="K27" s="2"/>
      <c r="L27" s="3"/>
    </row>
    <row r="28" spans="1:12" x14ac:dyDescent="0.45">
      <c r="A28" s="5" t="s">
        <v>18</v>
      </c>
      <c r="B28" s="2"/>
      <c r="C28" s="2"/>
      <c r="D28" s="2"/>
      <c r="E28" s="2"/>
      <c r="F28" s="14">
        <f>IF(F25=1, G27, F27)</f>
        <v>786.37519170000007</v>
      </c>
      <c r="G28" s="2" t="s">
        <v>19</v>
      </c>
      <c r="H28" s="2"/>
      <c r="I28" s="8" t="s">
        <v>20</v>
      </c>
      <c r="J28" s="2"/>
      <c r="K28" s="2"/>
      <c r="L28" s="3"/>
    </row>
    <row r="29" spans="1:12" ht="14.65" thickBot="1" x14ac:dyDescent="0.5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1:12" ht="14.65" thickTop="1" x14ac:dyDescent="0.45"/>
  </sheetData>
  <mergeCells count="3">
    <mergeCell ref="D5:K5"/>
    <mergeCell ref="D3:E3"/>
    <mergeCell ref="A1:L1"/>
  </mergeCells>
  <hyperlinks>
    <hyperlink ref="A23" r:id="rId1" xr:uid="{956DDD7A-2CCB-411F-972F-3DB59F113FF6}"/>
  </hyperlinks>
  <pageMargins left="0.7" right="0.7" top="0.75" bottom="0.75" header="0.3" footer="0.3"/>
  <pageSetup orientation="portrait" horizontalDpi="4294967295" verticalDpi="4294967295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9EC82BD0449947BA288F13F9E08309" ma:contentTypeVersion="12" ma:contentTypeDescription="Create a new document." ma:contentTypeScope="" ma:versionID="6b0065201cbcec4ea476dd2ac137cc05">
  <xsd:schema xmlns:xsd="http://www.w3.org/2001/XMLSchema" xmlns:xs="http://www.w3.org/2001/XMLSchema" xmlns:p="http://schemas.microsoft.com/office/2006/metadata/properties" xmlns:ns2="ab71ab77-f65f-435a-870c-5ba3cb77dc01" xmlns:ns3="76115190-8b5b-4978-a5c2-dea9d6586bc9" targetNamespace="http://schemas.microsoft.com/office/2006/metadata/properties" ma:root="true" ma:fieldsID="937bf6bd6dd53fba560c1ad42aff00b5" ns2:_="" ns3:_="">
    <xsd:import namespace="ab71ab77-f65f-435a-870c-5ba3cb77dc01"/>
    <xsd:import namespace="76115190-8b5b-4978-a5c2-dea9d6586bc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1ab77-f65f-435a-870c-5ba3cb77dc0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15190-8b5b-4978-a5c2-dea9d6586b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F38DF3-54A7-4C6B-AE81-8ED3CCC1BA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71ab77-f65f-435a-870c-5ba3cb77dc01"/>
    <ds:schemaRef ds:uri="76115190-8b5b-4978-a5c2-dea9d6586b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CD46D3-F528-430B-A28F-090FB928BD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74DCFB-20CC-4514-B46C-7AE947147380}">
  <ds:schemaRefs>
    <ds:schemaRef ds:uri="http://purl.org/dc/terms/"/>
    <ds:schemaRef ds:uri="76115190-8b5b-4978-a5c2-dea9d6586bc9"/>
    <ds:schemaRef ds:uri="http://schemas.microsoft.com/office/2006/documentManagement/types"/>
    <ds:schemaRef ds:uri="ab71ab77-f65f-435a-870c-5ba3cb77dc0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 Calculator - Basin Taps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Taylor-Hamlin</dc:creator>
  <cp:keywords/>
  <dc:description/>
  <cp:lastModifiedBy>Taylor-Hamlin, Chris</cp:lastModifiedBy>
  <cp:revision/>
  <dcterms:created xsi:type="dcterms:W3CDTF">2015-01-09T08:42:36Z</dcterms:created>
  <dcterms:modified xsi:type="dcterms:W3CDTF">2020-05-06T10:54:50Z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0x010100139EC82BD0449947BA288F13F9E08309</vt:lpwstr>
  </property>
</Properties>
</file>